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ОКС\КД\2018\7. СМР Реконструкция ПС Опорная (замена трансф-ов)\"/>
    </mc:Choice>
  </mc:AlternateContent>
  <bookViews>
    <workbookView xWindow="0" yWindow="0" windowWidth="28800" windowHeight="1224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работ'!$23:$26</definedName>
    <definedName name="_xlnm.Print_Area" localSheetId="0">'График производства работ'!$A$1:$AJ$93</definedName>
  </definedNames>
  <calcPr calcId="162913"/>
</workbook>
</file>

<file path=xl/calcChain.xml><?xml version="1.0" encoding="utf-8"?>
<calcChain xmlns="http://schemas.openxmlformats.org/spreadsheetml/2006/main">
  <c r="R17" i="17" l="1"/>
  <c r="R18" i="17" s="1"/>
  <c r="P17" i="17"/>
  <c r="P18" i="17" s="1"/>
  <c r="U11" i="17" l="1"/>
  <c r="W14" i="17" s="1"/>
  <c r="U17" i="17" l="1"/>
  <c r="W17" i="17" l="1"/>
  <c r="U18" i="17"/>
  <c r="AA27" i="17"/>
  <c r="AB27" i="17" s="1"/>
  <c r="AC27" i="17" s="1"/>
  <c r="AD27" i="17" s="1"/>
  <c r="AE27" i="17" s="1"/>
  <c r="AF27" i="17" s="1"/>
  <c r="AG27" i="17" s="1"/>
  <c r="AH27" i="17" s="1"/>
  <c r="AI27" i="17" s="1"/>
  <c r="AJ27" i="17" s="1"/>
  <c r="T18" i="17" l="1"/>
  <c r="Y15" i="17"/>
  <c r="J27" i="17"/>
  <c r="K27" i="17" s="1"/>
  <c r="L27" i="17" s="1"/>
  <c r="M27" i="17" s="1"/>
  <c r="N27" i="17" s="1"/>
  <c r="O27" i="17" s="1"/>
  <c r="P27" i="17" s="1"/>
  <c r="Q27" i="17" s="1"/>
  <c r="R27" i="17" s="1"/>
  <c r="S27" i="17" s="1"/>
  <c r="T27" i="17" s="1"/>
  <c r="U27" i="17" s="1"/>
  <c r="V27" i="17" s="1"/>
  <c r="W27" i="17" s="1"/>
</calcChain>
</file>

<file path=xl/sharedStrings.xml><?xml version="1.0" encoding="utf-8"?>
<sst xmlns="http://schemas.openxmlformats.org/spreadsheetml/2006/main" count="269" uniqueCount="162">
  <si>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</si>
  <si>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</si>
  <si>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</si>
  <si>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</si>
  <si>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</si>
  <si>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</si>
  <si>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</si>
  <si>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 xml:space="preserve">Оборудование </t>
  </si>
  <si>
    <t>Сроки производства работ</t>
  </si>
  <si>
    <t>Примечание</t>
  </si>
  <si>
    <t>1.1.</t>
  </si>
  <si>
    <t xml:space="preserve">Глава 1. Подготовка территории строительства </t>
  </si>
  <si>
    <t>Физические объемы по проекту</t>
  </si>
  <si>
    <t>Подрядчик:</t>
  </si>
  <si>
    <t>IV кв.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</si>
  <si>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</si>
  <si>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</si>
  <si>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</si>
  <si>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</si>
  <si>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</si>
  <si>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</si>
  <si>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</si>
  <si>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2.</t>
  </si>
  <si>
    <t>2.3.</t>
  </si>
  <si>
    <t>2.4.</t>
  </si>
  <si>
    <t>3.</t>
  </si>
  <si>
    <t>5.</t>
  </si>
  <si>
    <t>6.</t>
  </si>
  <si>
    <t>Прочие</t>
  </si>
  <si>
    <t>Заключение договора страхования</t>
  </si>
  <si>
    <t xml:space="preserve">в том числе: </t>
  </si>
  <si>
    <t>июль</t>
  </si>
  <si>
    <t>август</t>
  </si>
  <si>
    <t>сентябрь</t>
  </si>
  <si>
    <t>октябрь</t>
  </si>
  <si>
    <t>ноябрь</t>
  </si>
  <si>
    <t>декабрь</t>
  </si>
  <si>
    <t>ИТОГО финансирование по месяцам (с НДС)</t>
  </si>
  <si>
    <t>Заказчик: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</si>
  <si>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</si>
  <si>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</si>
  <si>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</si>
  <si>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</si>
  <si>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</si>
  <si>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>Итого*</t>
  </si>
  <si>
    <t>* итоговая сумма должна быть равна предельной стоимости закупки</t>
  </si>
  <si>
    <t>Оплата за выполненные работы и оборудование (с НДС)</t>
  </si>
  <si>
    <t>Оплата прочих затрат  (с НДС)</t>
  </si>
  <si>
    <t>Авансовый платёж в размере 15% от стоимости строительно-монтажных и пуско-наладочных работ (с НДС)</t>
  </si>
  <si>
    <t>Погашение аванса на СМР и ПНР (справочно, с НДС)</t>
  </si>
  <si>
    <t>Авансовый платёж в размере 30% от стоимости оборудования (с НДС)</t>
  </si>
  <si>
    <t>Погашение аванса на оборудование (справочно, с НДС)</t>
  </si>
  <si>
    <t>2017 год</t>
  </si>
  <si>
    <t>Приложение № 2</t>
  </si>
  <si>
    <t>к Договору подряда №________________</t>
  </si>
  <si>
    <t>Показатели инвестиционной программы АО "Тюменьэнерго" по объекту на 2017 год</t>
  </si>
  <si>
    <t>-</t>
  </si>
  <si>
    <t>Стоимость работ по договору в текущих ценах  руб. (без НДС)</t>
  </si>
  <si>
    <t xml:space="preserve">Освоение кап. вложений / финансирование за квартал,  руб. </t>
  </si>
  <si>
    <t xml:space="preserve">Общий объем освоения кап. вложений и финансирование за год руб. </t>
  </si>
  <si>
    <t>дд.мм.гггг</t>
  </si>
  <si>
    <t xml:space="preserve">2.2. </t>
  </si>
  <si>
    <t xml:space="preserve">2.5. </t>
  </si>
  <si>
    <t>4.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</si>
  <si>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</si>
  <si>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</si>
  <si>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>Авасовые платежи</t>
  </si>
  <si>
    <r>
      <t>График производства работ (освоения капитальных вложений и финансирования поставок, работ)</t>
    </r>
    <r>
      <rPr>
        <b/>
        <sz val="20"/>
        <color theme="3" tint="0.39997558519241921"/>
        <rFont val="Times New Roman"/>
        <family val="1"/>
        <charset val="204"/>
      </rPr>
      <t xml:space="preserve">*   </t>
    </r>
    <r>
      <rPr>
        <b/>
        <sz val="20"/>
        <rFont val="Times New Roman"/>
        <family val="1"/>
        <charset val="204"/>
      </rPr>
      <t xml:space="preserve">     </t>
    </r>
  </si>
  <si>
    <t>3.1</t>
  </si>
  <si>
    <t>6.1</t>
  </si>
  <si>
    <t>2018 год</t>
  </si>
  <si>
    <t xml:space="preserve">по реконструкции ПС 110кВ Опорная (замена трансформаторов 16 МВА на 40 МВА) филиала АО «Тюменьэнерго» Северные электрические сети.   </t>
  </si>
  <si>
    <t>Демонтаж оборудования</t>
  </si>
  <si>
    <t>1.2</t>
  </si>
  <si>
    <t>Демонтаж строительных конструкций</t>
  </si>
  <si>
    <t>1.3</t>
  </si>
  <si>
    <t>Такелаж демонтированного трансофрматора</t>
  </si>
  <si>
    <t>Транспортировка демонтированных материалов и оборудования</t>
  </si>
  <si>
    <t>Элетротехнические решения ОРУ-110 кВ</t>
  </si>
  <si>
    <t>Строительные решения ОРУ-110 кВ</t>
  </si>
  <si>
    <t>Приобретение и монтаж оборудования РЗА на ОРУ-110 кВ</t>
  </si>
  <si>
    <t>Заземление и молниезащита</t>
  </si>
  <si>
    <t>Элетротехнические решения ЗРУ-110 кВ</t>
  </si>
  <si>
    <t>2.6</t>
  </si>
  <si>
    <t>Строительные решения ЗРУ-110 кВ</t>
  </si>
  <si>
    <t>2.7</t>
  </si>
  <si>
    <t>Силовое электрооборудование ЗРУ-110 кв</t>
  </si>
  <si>
    <t>2.8</t>
  </si>
  <si>
    <t>Приобретение и монтаж оборудования РЗА на ЗРУ-110 кВ</t>
  </si>
  <si>
    <t>2.9</t>
  </si>
  <si>
    <t>Отопление и вентиляция ЗРУ-110 кВ</t>
  </si>
  <si>
    <t>2.10</t>
  </si>
  <si>
    <t>Электротехнические решения ЗРУ-35 кВ</t>
  </si>
  <si>
    <t>2.11</t>
  </si>
  <si>
    <t>Строительные решения ЗРУ-35 кВ</t>
  </si>
  <si>
    <t>2.12</t>
  </si>
  <si>
    <t>Приобретение и монтаж оборудования телемеханики ЗРУ-35 кВ</t>
  </si>
  <si>
    <t>2.13</t>
  </si>
  <si>
    <t>Приобретение и монтаж оборудования РЗА на ЗРУ-35 кВ</t>
  </si>
  <si>
    <t>2.14</t>
  </si>
  <si>
    <t>Кабельное хозяйство</t>
  </si>
  <si>
    <t>2.15</t>
  </si>
  <si>
    <t>Приобретение и монтаж оборудования РЗА Уренгойского РЭС</t>
  </si>
  <si>
    <t>Приобретение и монтаж оборудования ВЧ каналов РЗА в ЗРУ-110 кВ</t>
  </si>
  <si>
    <t>4.1</t>
  </si>
  <si>
    <t>4.2</t>
  </si>
  <si>
    <t>Аварийные маслостоки</t>
  </si>
  <si>
    <t>4.3</t>
  </si>
  <si>
    <t>Вертикальная планировка</t>
  </si>
  <si>
    <t>Устройство проездов</t>
  </si>
  <si>
    <t>1.4</t>
  </si>
  <si>
    <t>5.1</t>
  </si>
  <si>
    <t>5.2</t>
  </si>
  <si>
    <t>11</t>
  </si>
  <si>
    <t>Общий объем освоения кап. вложений и финансирование за год руб.</t>
  </si>
  <si>
    <t>январь</t>
  </si>
  <si>
    <t>февраль</t>
  </si>
  <si>
    <t>март</t>
  </si>
  <si>
    <t xml:space="preserve">апрель </t>
  </si>
  <si>
    <t>май</t>
  </si>
  <si>
    <t>июнь</t>
  </si>
  <si>
    <t>6.2</t>
  </si>
  <si>
    <t>7</t>
  </si>
  <si>
    <t>8</t>
  </si>
  <si>
    <t>9</t>
  </si>
  <si>
    <t>10</t>
  </si>
  <si>
    <t>12</t>
  </si>
  <si>
    <t>Показатели инвестиционной программы АО "Тюменьэнерго" по объекту на 2018 год</t>
  </si>
  <si>
    <t>Глава 5. Объекты транспортного хозяйства и связи</t>
  </si>
  <si>
    <t>Глава 6. Наружные сети и сооружения водоснабжения, водоотведения, теплоснабжения и газоснабжения</t>
  </si>
  <si>
    <t>Маслосборник V=100м3</t>
  </si>
  <si>
    <t>Резервуар V=10м3</t>
  </si>
  <si>
    <t>Глава 7. Благоустройство и озеленение территории</t>
  </si>
  <si>
    <t>Глава 9. Прочие работы и затраты</t>
  </si>
  <si>
    <t>Пусконаладочные работы электротехнических решений ОРУ-110кВ</t>
  </si>
  <si>
    <t>Пусконаладочные работы электротехнических решений ЗРУ-110кВ</t>
  </si>
  <si>
    <t>6.3</t>
  </si>
  <si>
    <t>Пусконаладочные работы электротехнических решений ЗРУ-35кВ</t>
  </si>
  <si>
    <t>6.4</t>
  </si>
  <si>
    <t>Пусконаладочные работы РЗА</t>
  </si>
  <si>
    <t>6.5</t>
  </si>
  <si>
    <t>Пусконаладочные работы силового электрооборудования ЗРУ-110кВ</t>
  </si>
  <si>
    <t>6.6</t>
  </si>
  <si>
    <t>Пусконаладочные работы телемеханики</t>
  </si>
  <si>
    <t>6.7</t>
  </si>
  <si>
    <t>Пусконаладочные работы оборудования ВЧ каналов РЗА</t>
  </si>
  <si>
    <t>6.8</t>
  </si>
  <si>
    <t>Пусконаладочные работы кабельного хозяйства</t>
  </si>
  <si>
    <t>6.9</t>
  </si>
  <si>
    <t>6.10</t>
  </si>
  <si>
    <t>6.11</t>
  </si>
  <si>
    <t>Затраты на снегоборьбу 0,4%</t>
  </si>
  <si>
    <t>Затраты на ежедневную перевозку работников</t>
  </si>
  <si>
    <t>Затраты на ввод объекта в эксплуатацию                           (техническая инвентаризация, изготовление             документов  кадастрового и технического учета)</t>
  </si>
  <si>
    <t>Непредвиденные работы и затраты 1,5%</t>
  </si>
  <si>
    <t>10.1</t>
  </si>
  <si>
    <t>10.2</t>
  </si>
  <si>
    <t>10.3</t>
  </si>
  <si>
    <t>10.4</t>
  </si>
  <si>
    <t>13</t>
  </si>
  <si>
    <t>* заполняется на каждый ИП с указанием итоговой суммы по договору.</t>
  </si>
  <si>
    <t>**В случае отсутствия в договоре условий об авансировании пункты 8.1-8.4 из графика исключаются.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</si>
</sst>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color theme="3" tint="0.3999755851924192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7" fillId="0" borderId="0" xfId="1" applyFont="1"/>
    <xf numFmtId="0" fontId="8" fillId="0" borderId="0" xfId="1" applyFont="1"/>
    <xf numFmtId="0" fontId="9" fillId="0" borderId="0" xfId="1" applyFont="1"/>
    <xf numFmtId="49" fontId="9" fillId="0" borderId="0" xfId="1" applyNumberFormat="1" applyFont="1" applyAlignment="1">
      <alignment horizontal="center" wrapText="1"/>
    </xf>
    <xf numFmtId="0" fontId="9" fillId="0" borderId="0" xfId="1" applyFont="1" applyAlignment="1">
      <alignment horizontal="center" wrapText="1"/>
    </xf>
    <xf numFmtId="0" fontId="10" fillId="0" borderId="0" xfId="1" applyFont="1"/>
    <xf numFmtId="0" fontId="11" fillId="0" borderId="0" xfId="1" applyFont="1" applyAlignment="1"/>
    <xf numFmtId="0" fontId="9" fillId="0" borderId="0" xfId="1" applyFont="1" applyAlignment="1">
      <alignment horizontal="right"/>
    </xf>
    <xf numFmtId="0" fontId="6" fillId="0" borderId="7" xfId="1" applyFont="1" applyBorder="1" applyAlignment="1">
      <alignment horizontal="center" vertical="center" wrapText="1"/>
    </xf>
    <xf numFmtId="0" fontId="7" fillId="0" borderId="7" xfId="1" applyFont="1" applyBorder="1"/>
    <xf numFmtId="0" fontId="9" fillId="2" borderId="7" xfId="1" applyFont="1" applyFill="1" applyBorder="1"/>
    <xf numFmtId="0" fontId="4" fillId="2" borderId="7" xfId="1" applyFont="1" applyFill="1" applyBorder="1"/>
    <xf numFmtId="0" fontId="9" fillId="2" borderId="7" xfId="1" applyFont="1" applyFill="1" applyBorder="1" applyAlignment="1"/>
    <xf numFmtId="0" fontId="4" fillId="2" borderId="7" xfId="1" applyFont="1" applyFill="1" applyBorder="1" applyAlignment="1"/>
    <xf numFmtId="0" fontId="9" fillId="0" borderId="7" xfId="1" applyFont="1" applyBorder="1"/>
    <xf numFmtId="0" fontId="2" fillId="0" borderId="7" xfId="1" applyFont="1" applyBorder="1"/>
    <xf numFmtId="0" fontId="16" fillId="0" borderId="7" xfId="1" applyFont="1" applyBorder="1"/>
    <xf numFmtId="0" fontId="10" fillId="0" borderId="7" xfId="1" applyFont="1" applyBorder="1"/>
    <xf numFmtId="0" fontId="6" fillId="0" borderId="7" xfId="1" applyFont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 wrapText="1"/>
    </xf>
    <xf numFmtId="49" fontId="6" fillId="3" borderId="7" xfId="1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left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13" fillId="0" borderId="7" xfId="1" applyNumberFormat="1" applyFont="1" applyFill="1" applyBorder="1" applyAlignment="1">
      <alignment horizontal="center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49" fontId="9" fillId="2" borderId="7" xfId="1" applyNumberFormat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12" fillId="2" borderId="7" xfId="1" applyFont="1" applyFill="1" applyBorder="1" applyAlignment="1">
      <alignment vertical="center" wrapText="1"/>
    </xf>
    <xf numFmtId="3" fontId="6" fillId="2" borderId="7" xfId="1" applyNumberFormat="1" applyFont="1" applyFill="1" applyBorder="1" applyAlignment="1">
      <alignment horizontal="right" vertical="center"/>
    </xf>
    <xf numFmtId="0" fontId="9" fillId="2" borderId="7" xfId="0" applyFont="1" applyFill="1" applyBorder="1" applyAlignment="1">
      <alignment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0" borderId="7" xfId="1" applyFont="1" applyBorder="1" applyAlignment="1">
      <alignment horizontal="center" wrapText="1"/>
    </xf>
    <xf numFmtId="0" fontId="16" fillId="0" borderId="7" xfId="1" applyFont="1" applyBorder="1" applyAlignment="1">
      <alignment horizontal="center" wrapText="1"/>
    </xf>
    <xf numFmtId="0" fontId="3" fillId="0" borderId="7" xfId="1" applyFont="1" applyBorder="1"/>
    <xf numFmtId="0" fontId="3" fillId="0" borderId="7" xfId="1" applyFont="1" applyBorder="1" applyAlignment="1">
      <alignment horizontal="center" wrapText="1"/>
    </xf>
    <xf numFmtId="0" fontId="6" fillId="3" borderId="7" xfId="0" applyFont="1" applyFill="1" applyBorder="1" applyAlignment="1">
      <alignment horizontal="center" vertical="center" wrapText="1"/>
    </xf>
    <xf numFmtId="0" fontId="3" fillId="0" borderId="0" xfId="1" applyFont="1" applyBorder="1" applyAlignment="1"/>
    <xf numFmtId="0" fontId="5" fillId="0" borderId="0" xfId="1" applyFont="1" applyAlignment="1"/>
    <xf numFmtId="0" fontId="17" fillId="0" borderId="0" xfId="1" applyFont="1"/>
    <xf numFmtId="4" fontId="18" fillId="0" borderId="0" xfId="1" applyNumberFormat="1" applyFont="1"/>
    <xf numFmtId="0" fontId="14" fillId="0" borderId="0" xfId="1" applyFont="1" applyAlignment="1"/>
    <xf numFmtId="0" fontId="19" fillId="0" borderId="0" xfId="1" applyFont="1"/>
    <xf numFmtId="0" fontId="14" fillId="0" borderId="2" xfId="1" applyFont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4" fontId="19" fillId="3" borderId="2" xfId="1" applyNumberFormat="1" applyFont="1" applyFill="1" applyBorder="1" applyAlignment="1">
      <alignment horizontal="center"/>
    </xf>
    <xf numFmtId="0" fontId="19" fillId="0" borderId="0" xfId="1" applyFont="1" applyBorder="1" applyAlignment="1"/>
    <xf numFmtId="4" fontId="20" fillId="0" borderId="0" xfId="1" applyNumberFormat="1" applyFont="1" applyBorder="1" applyAlignment="1"/>
    <xf numFmtId="0" fontId="20" fillId="0" borderId="0" xfId="1" applyFont="1" applyBorder="1" applyAlignment="1"/>
    <xf numFmtId="4" fontId="19" fillId="3" borderId="1" xfId="1" applyNumberFormat="1" applyFont="1" applyFill="1" applyBorder="1" applyAlignment="1">
      <alignment horizontal="center"/>
    </xf>
    <xf numFmtId="0" fontId="22" fillId="0" borderId="0" xfId="1" applyFont="1" applyAlignment="1"/>
    <xf numFmtId="0" fontId="21" fillId="0" borderId="0" xfId="1" applyFont="1" applyAlignment="1">
      <alignment horizontal="right"/>
    </xf>
    <xf numFmtId="4" fontId="23" fillId="0" borderId="0" xfId="1" applyNumberFormat="1" applyFont="1" applyBorder="1" applyAlignment="1"/>
    <xf numFmtId="0" fontId="24" fillId="0" borderId="0" xfId="1" applyFont="1"/>
    <xf numFmtId="4" fontId="25" fillId="0" borderId="0" xfId="1" applyNumberFormat="1" applyFont="1"/>
    <xf numFmtId="0" fontId="23" fillId="0" borderId="0" xfId="1" applyFont="1" applyBorder="1" applyAlignment="1"/>
    <xf numFmtId="0" fontId="19" fillId="3" borderId="2" xfId="1" applyFont="1" applyFill="1" applyBorder="1" applyAlignment="1">
      <alignment horizontal="left"/>
    </xf>
    <xf numFmtId="0" fontId="19" fillId="3" borderId="6" xfId="1" applyFont="1" applyFill="1" applyBorder="1" applyAlignment="1">
      <alignment horizontal="left"/>
    </xf>
    <xf numFmtId="0" fontId="19" fillId="3" borderId="3" xfId="1" applyFont="1" applyFill="1" applyBorder="1" applyAlignment="1">
      <alignment horizontal="left"/>
    </xf>
    <xf numFmtId="0" fontId="6" fillId="3" borderId="7" xfId="1" applyFont="1" applyFill="1" applyBorder="1" applyAlignment="1">
      <alignment horizontal="center" vertical="center" wrapText="1"/>
    </xf>
    <xf numFmtId="49" fontId="6" fillId="3" borderId="7" xfId="1" applyNumberFormat="1" applyFont="1" applyFill="1" applyBorder="1" applyAlignment="1">
      <alignment horizontal="center" vertical="center" wrapText="1"/>
    </xf>
    <xf numFmtId="0" fontId="19" fillId="3" borderId="2" xfId="1" applyFont="1" applyFill="1" applyBorder="1" applyAlignment="1">
      <alignment horizontal="center"/>
    </xf>
    <xf numFmtId="0" fontId="19" fillId="3" borderId="3" xfId="1" applyFont="1" applyFill="1" applyBorder="1" applyAlignment="1">
      <alignment horizontal="center"/>
    </xf>
    <xf numFmtId="4" fontId="19" fillId="3" borderId="2" xfId="1" applyNumberFormat="1" applyFont="1" applyFill="1" applyBorder="1" applyAlignment="1">
      <alignment horizontal="center"/>
    </xf>
    <xf numFmtId="4" fontId="19" fillId="3" borderId="3" xfId="1" applyNumberFormat="1" applyFont="1" applyFill="1" applyBorder="1" applyAlignment="1">
      <alignment horizontal="center"/>
    </xf>
    <xf numFmtId="0" fontId="5" fillId="0" borderId="0" xfId="1" applyFont="1" applyAlignment="1"/>
    <xf numFmtId="0" fontId="14" fillId="0" borderId="2" xfId="1" applyFont="1" applyBorder="1" applyAlignment="1">
      <alignment horizontal="left"/>
    </xf>
    <xf numFmtId="0" fontId="14" fillId="0" borderId="6" xfId="1" applyFont="1" applyBorder="1" applyAlignment="1">
      <alignment horizontal="left"/>
    </xf>
    <xf numFmtId="0" fontId="14" fillId="0" borderId="3" xfId="1" applyFont="1" applyBorder="1" applyAlignment="1">
      <alignment horizontal="left"/>
    </xf>
    <xf numFmtId="4" fontId="19" fillId="0" borderId="4" xfId="1" applyNumberFormat="1" applyFont="1" applyBorder="1" applyAlignment="1">
      <alignment horizontal="center"/>
    </xf>
    <xf numFmtId="4" fontId="19" fillId="0" borderId="0" xfId="1" applyNumberFormat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9" fillId="0" borderId="0" xfId="1" applyFont="1" applyBorder="1" applyAlignment="1">
      <alignment horizontal="center"/>
    </xf>
    <xf numFmtId="0" fontId="14" fillId="0" borderId="4" xfId="1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19" fillId="0" borderId="5" xfId="1" applyFont="1" applyBorder="1" applyAlignment="1"/>
    <xf numFmtId="0" fontId="19" fillId="0" borderId="0" xfId="1" applyFont="1" applyBorder="1" applyAlignment="1"/>
    <xf numFmtId="0" fontId="6" fillId="3" borderId="11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4" fillId="0" borderId="14" xfId="1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26" fillId="3" borderId="0" xfId="1" applyFont="1" applyFill="1"/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13</xdr:col>
      <xdr:colOff>104775</xdr:colOff>
      <xdr:row>37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104775</xdr:colOff>
      <xdr:row>37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104775</xdr:colOff>
      <xdr:row>37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104775</xdr:colOff>
      <xdr:row>37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J90"/>
  <sheetViews>
    <sheetView tabSelected="1" view="pageBreakPreview" topLeftCell="A72" zoomScale="55" zoomScaleNormal="100" zoomScaleSheetLayoutView="55" workbookViewId="0">
      <selection activeCell="O84" sqref="O84"/>
    </sheetView>
  </sheetViews>
  <sheetFormatPr defaultRowHeight="15.75" x14ac:dyDescent="0.25"/>
  <cols>
    <col min="1" max="1" width="9.7109375" style="5" customWidth="1"/>
    <col min="2" max="2" width="43.85546875" style="5" customWidth="1"/>
    <col min="3" max="8" width="2.7109375" style="5" hidden="1" customWidth="1"/>
    <col min="9" max="9" width="17" style="5" customWidth="1"/>
    <col min="10" max="10" width="16.7109375" style="6" customWidth="1"/>
    <col min="11" max="11" width="16.42578125" style="6" customWidth="1"/>
    <col min="12" max="12" width="10.5703125" style="7" customWidth="1"/>
    <col min="13" max="13" width="17" style="5" customWidth="1"/>
    <col min="14" max="14" width="16.28515625" style="1" customWidth="1"/>
    <col min="15" max="15" width="14.28515625" style="1" customWidth="1"/>
    <col min="16" max="16" width="15.5703125" style="1" customWidth="1"/>
    <col min="17" max="17" width="23.28515625" style="1" customWidth="1"/>
    <col min="18" max="18" width="27.7109375" style="1" customWidth="1"/>
    <col min="19" max="19" width="16.42578125" style="1" customWidth="1"/>
    <col min="20" max="20" width="18.85546875" style="1" customWidth="1"/>
    <col min="21" max="21" width="20.85546875" style="1" customWidth="1"/>
    <col min="22" max="22" width="25.85546875" style="1" customWidth="1"/>
    <col min="23" max="23" width="17.7109375" style="1" customWidth="1"/>
    <col min="24" max="24" width="9.140625" style="1"/>
    <col min="25" max="25" width="13.28515625" style="1" customWidth="1"/>
    <col min="26" max="26" width="23.7109375" style="1" customWidth="1"/>
    <col min="27" max="27" width="18" style="1" customWidth="1"/>
    <col min="28" max="28" width="17.28515625" style="1" customWidth="1"/>
    <col min="29" max="29" width="18.7109375" style="1" customWidth="1"/>
    <col min="30" max="30" width="23.7109375" style="1" customWidth="1"/>
    <col min="31" max="31" width="17" style="1" customWidth="1"/>
    <col min="32" max="32" width="18.7109375" style="1" customWidth="1"/>
    <col min="33" max="33" width="19.5703125" style="1" customWidth="1"/>
    <col min="34" max="34" width="23.7109375" style="1" customWidth="1"/>
    <col min="35" max="35" width="30.42578125" style="1" customWidth="1"/>
    <col min="36" max="36" width="19.140625" style="1" customWidth="1"/>
    <col min="37" max="16384" width="9.140625" style="1"/>
  </cols>
  <sheetData>
    <row r="1" spans="1:36" ht="27.75" x14ac:dyDescent="0.4">
      <c r="V1" s="11"/>
      <c r="X1" s="16"/>
      <c r="AJ1" s="65" t="s">
        <v>53</v>
      </c>
    </row>
    <row r="2" spans="1:36" ht="25.5" customHeight="1" x14ac:dyDescent="0.4">
      <c r="X2" s="16"/>
      <c r="AJ2" s="65" t="s">
        <v>54</v>
      </c>
    </row>
    <row r="3" spans="1:36" ht="27.75" x14ac:dyDescent="0.4">
      <c r="V3" s="11"/>
      <c r="X3" s="16"/>
      <c r="AJ3" s="65" t="s">
        <v>39</v>
      </c>
    </row>
    <row r="5" spans="1:36" s="11" customFormat="1" ht="30.75" x14ac:dyDescent="0.45">
      <c r="B5" s="64" t="s">
        <v>13</v>
      </c>
      <c r="J5" s="12"/>
      <c r="K5" s="12"/>
      <c r="L5" s="13"/>
      <c r="V5" s="15"/>
      <c r="AF5" s="64" t="s">
        <v>38</v>
      </c>
    </row>
    <row r="6" spans="1:36" s="2" customFormat="1" x14ac:dyDescent="0.25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"/>
      <c r="M6" s="5"/>
    </row>
    <row r="7" spans="1:36" s="2" customFormat="1" ht="27" customHeight="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55"/>
      <c r="L7" s="55" t="s">
        <v>55</v>
      </c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</row>
    <row r="8" spans="1:36" s="2" customFormat="1" ht="26.25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56"/>
      <c r="L8" s="56"/>
      <c r="M8" s="56"/>
      <c r="N8" s="56"/>
      <c r="O8" s="56"/>
      <c r="P8" s="56"/>
      <c r="Q8" s="56"/>
      <c r="R8" s="56"/>
      <c r="S8" s="56"/>
      <c r="T8" s="56"/>
      <c r="U8" s="56" t="s">
        <v>42</v>
      </c>
      <c r="V8" s="90"/>
      <c r="W8" s="90"/>
    </row>
    <row r="9" spans="1:36" s="2" customFormat="1" ht="21" customHeigh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0" t="s">
        <v>40</v>
      </c>
      <c r="L9" s="81"/>
      <c r="M9" s="82"/>
      <c r="N9" s="85" t="s">
        <v>15</v>
      </c>
      <c r="O9" s="86"/>
      <c r="P9" s="85" t="s">
        <v>16</v>
      </c>
      <c r="Q9" s="86"/>
      <c r="R9" s="85" t="s">
        <v>17</v>
      </c>
      <c r="S9" s="86"/>
      <c r="T9" s="57" t="s">
        <v>14</v>
      </c>
      <c r="U9" s="58" t="s">
        <v>44</v>
      </c>
      <c r="V9" s="91"/>
      <c r="W9" s="92"/>
    </row>
    <row r="10" spans="1:36" s="2" customFormat="1" ht="21" customHeight="1" x14ac:dyDescent="0.4">
      <c r="A10" s="8"/>
      <c r="B10" s="8"/>
      <c r="C10" s="8"/>
      <c r="D10" s="8"/>
      <c r="E10" s="8"/>
      <c r="F10" s="8"/>
      <c r="G10" s="8"/>
      <c r="H10" s="8"/>
      <c r="I10" s="8"/>
      <c r="J10" s="8"/>
      <c r="K10" s="70" t="s">
        <v>41</v>
      </c>
      <c r="L10" s="71"/>
      <c r="M10" s="72"/>
      <c r="N10" s="75" t="s">
        <v>56</v>
      </c>
      <c r="O10" s="76"/>
      <c r="P10" s="77" t="s">
        <v>56</v>
      </c>
      <c r="Q10" s="76"/>
      <c r="R10" s="77" t="s">
        <v>56</v>
      </c>
      <c r="S10" s="78"/>
      <c r="T10" s="59" t="s">
        <v>56</v>
      </c>
      <c r="U10" s="59" t="s">
        <v>56</v>
      </c>
      <c r="V10" s="83"/>
      <c r="W10" s="84"/>
    </row>
    <row r="11" spans="1:36" s="2" customFormat="1" ht="21" customHeight="1" x14ac:dyDescent="0.4">
      <c r="A11" s="8"/>
      <c r="B11" s="8"/>
      <c r="C11" s="8"/>
      <c r="D11" s="8"/>
      <c r="E11" s="8"/>
      <c r="F11" s="8"/>
      <c r="G11" s="8"/>
      <c r="H11" s="8"/>
      <c r="I11" s="8"/>
      <c r="J11" s="8"/>
      <c r="K11" s="70" t="s">
        <v>43</v>
      </c>
      <c r="L11" s="71"/>
      <c r="M11" s="72"/>
      <c r="N11" s="75" t="s">
        <v>56</v>
      </c>
      <c r="O11" s="76"/>
      <c r="P11" s="77" t="s">
        <v>56</v>
      </c>
      <c r="Q11" s="76"/>
      <c r="R11" s="77" t="s">
        <v>56</v>
      </c>
      <c r="S11" s="78"/>
      <c r="T11" s="59">
        <v>29266.27</v>
      </c>
      <c r="U11" s="59">
        <f>T11</f>
        <v>29266.27</v>
      </c>
      <c r="V11" s="83"/>
      <c r="W11" s="84"/>
    </row>
    <row r="12" spans="1:36" s="2" customFormat="1" ht="26.25" customHeight="1" x14ac:dyDescent="0.4">
      <c r="A12" s="8"/>
      <c r="B12" s="8"/>
      <c r="C12" s="8"/>
      <c r="D12" s="8"/>
      <c r="E12" s="8"/>
      <c r="F12" s="8"/>
      <c r="G12" s="8"/>
      <c r="H12" s="8"/>
      <c r="I12" s="8"/>
      <c r="J12" s="8"/>
      <c r="K12" s="93" t="s">
        <v>45</v>
      </c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4"/>
      <c r="W12" s="94"/>
    </row>
    <row r="13" spans="1:36" s="2" customFormat="1" ht="26.25" customHeight="1" x14ac:dyDescent="0.4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6"/>
      <c r="W13" s="66"/>
      <c r="X13" s="67"/>
      <c r="Y13" s="68"/>
      <c r="Z13" s="67"/>
    </row>
    <row r="14" spans="1:36" s="2" customFormat="1" ht="26.25" customHeight="1" x14ac:dyDescent="0.4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5"/>
      <c r="L14" s="55" t="s">
        <v>127</v>
      </c>
      <c r="M14" s="55"/>
      <c r="N14" s="55"/>
      <c r="O14" s="55"/>
      <c r="P14" s="55"/>
      <c r="Q14" s="55"/>
      <c r="R14" s="55"/>
      <c r="S14" s="55"/>
      <c r="T14" s="55"/>
      <c r="U14" s="55"/>
      <c r="V14" s="69"/>
      <c r="W14" s="61">
        <f>161552.75-U11</f>
        <v>132286.48000000001</v>
      </c>
      <c r="X14" s="53"/>
      <c r="Y14" s="53"/>
      <c r="Z14" s="53"/>
    </row>
    <row r="15" spans="1:36" s="2" customFormat="1" ht="26.25" customHeight="1" x14ac:dyDescent="0.4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 t="s">
        <v>42</v>
      </c>
      <c r="V15" s="66"/>
      <c r="W15" s="61"/>
      <c r="X15" s="53"/>
      <c r="Y15" s="54">
        <f>U18-W14</f>
        <v>5.4050000035203993E-3</v>
      </c>
      <c r="Z15" s="53"/>
    </row>
    <row r="16" spans="1:36" s="2" customFormat="1" ht="26.25" customHeight="1" x14ac:dyDescent="0.4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80" t="s">
        <v>40</v>
      </c>
      <c r="L16" s="81"/>
      <c r="M16" s="82"/>
      <c r="N16" s="85" t="s">
        <v>15</v>
      </c>
      <c r="O16" s="86"/>
      <c r="P16" s="85" t="s">
        <v>16</v>
      </c>
      <c r="Q16" s="86"/>
      <c r="R16" s="85" t="s">
        <v>17</v>
      </c>
      <c r="S16" s="86"/>
      <c r="T16" s="57" t="s">
        <v>14</v>
      </c>
      <c r="U16" s="58" t="s">
        <v>44</v>
      </c>
      <c r="V16" s="66"/>
      <c r="W16" s="62">
        <v>43485.15</v>
      </c>
      <c r="X16" s="53"/>
      <c r="Y16" s="53"/>
      <c r="Z16" s="53"/>
    </row>
    <row r="17" spans="1:36" s="2" customFormat="1" ht="26.25" customHeight="1" x14ac:dyDescent="0.4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70" t="s">
        <v>41</v>
      </c>
      <c r="L17" s="71"/>
      <c r="M17" s="72"/>
      <c r="N17" s="75" t="s">
        <v>56</v>
      </c>
      <c r="O17" s="76"/>
      <c r="P17" s="77">
        <f>45098.56475</f>
        <v>45098.564749999998</v>
      </c>
      <c r="Q17" s="76"/>
      <c r="R17" s="77">
        <f>108236.56-43485.15</f>
        <v>64751.409999999996</v>
      </c>
      <c r="S17" s="78"/>
      <c r="T17" s="59">
        <v>27059.14</v>
      </c>
      <c r="U17" s="63">
        <f>P17+R17+T17</f>
        <v>136909.11475000001</v>
      </c>
      <c r="V17" s="69"/>
      <c r="W17" s="61">
        <f>U17-136909.11</f>
        <v>4.7500000218860805E-3</v>
      </c>
      <c r="X17" s="53"/>
      <c r="Y17" s="53"/>
      <c r="Z17" s="53"/>
    </row>
    <row r="18" spans="1:36" s="2" customFormat="1" ht="26.25" customHeight="1" x14ac:dyDescent="0.4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70" t="s">
        <v>43</v>
      </c>
      <c r="L18" s="71"/>
      <c r="M18" s="72"/>
      <c r="N18" s="75" t="s">
        <v>56</v>
      </c>
      <c r="O18" s="76"/>
      <c r="P18" s="77">
        <f>P17*1.18-(P17*1.18)*20%</f>
        <v>42573.045123999997</v>
      </c>
      <c r="Q18" s="76"/>
      <c r="R18" s="77">
        <f>R17*1.18-(R17*1.18)*20%</f>
        <v>61125.331039999997</v>
      </c>
      <c r="S18" s="76"/>
      <c r="T18" s="59">
        <f>U18-P18-R18</f>
        <v>28588.10924100002</v>
      </c>
      <c r="U18" s="63">
        <f>U17*1.18-U11</f>
        <v>132286.48540500001</v>
      </c>
      <c r="V18" s="69"/>
      <c r="W18" s="62"/>
      <c r="X18" s="53"/>
      <c r="Y18" s="53"/>
      <c r="Z18" s="53"/>
    </row>
    <row r="19" spans="1:36" s="2" customFormat="1" ht="26.25" customHeight="1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1" t="s">
        <v>45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</row>
    <row r="20" spans="1:36" s="2" customFormat="1" ht="26.25" customHeight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</row>
    <row r="21" spans="1:36" ht="35.25" customHeight="1" x14ac:dyDescent="0.35">
      <c r="A21" s="98" t="s">
        <v>67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</row>
    <row r="22" spans="1:36" ht="57.75" customHeight="1" thickBot="1" x14ac:dyDescent="0.25">
      <c r="A22" s="99" t="s">
        <v>71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</row>
    <row r="23" spans="1:36" s="9" customFormat="1" ht="23.25" customHeight="1" thickBot="1" x14ac:dyDescent="0.25">
      <c r="A23" s="73" t="s">
        <v>18</v>
      </c>
      <c r="B23" s="73" t="s">
        <v>1</v>
      </c>
      <c r="C23" s="28"/>
      <c r="D23" s="28"/>
      <c r="E23" s="28"/>
      <c r="F23" s="28"/>
      <c r="G23" s="28"/>
      <c r="H23" s="28"/>
      <c r="I23" s="73" t="s">
        <v>57</v>
      </c>
      <c r="J23" s="74" t="s">
        <v>8</v>
      </c>
      <c r="K23" s="74"/>
      <c r="L23" s="73" t="s">
        <v>12</v>
      </c>
      <c r="M23" s="73"/>
      <c r="N23" s="87" t="s">
        <v>52</v>
      </c>
      <c r="O23" s="88"/>
      <c r="P23" s="88"/>
      <c r="Q23" s="89"/>
      <c r="R23" s="50"/>
      <c r="S23" s="87" t="s">
        <v>70</v>
      </c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9"/>
      <c r="AJ23" s="18"/>
    </row>
    <row r="24" spans="1:36" s="9" customFormat="1" ht="30" customHeight="1" thickBot="1" x14ac:dyDescent="0.25">
      <c r="A24" s="73"/>
      <c r="B24" s="73"/>
      <c r="C24" s="28"/>
      <c r="D24" s="28"/>
      <c r="E24" s="28"/>
      <c r="F24" s="28"/>
      <c r="G24" s="28"/>
      <c r="H24" s="28"/>
      <c r="I24" s="73"/>
      <c r="J24" s="74"/>
      <c r="K24" s="74"/>
      <c r="L24" s="73"/>
      <c r="M24" s="73"/>
      <c r="N24" s="97" t="s">
        <v>14</v>
      </c>
      <c r="O24" s="97"/>
      <c r="P24" s="97"/>
      <c r="Q24" s="97"/>
      <c r="R24" s="100" t="s">
        <v>114</v>
      </c>
      <c r="S24" s="87" t="s">
        <v>15</v>
      </c>
      <c r="T24" s="88"/>
      <c r="U24" s="88"/>
      <c r="V24" s="89"/>
      <c r="W24" s="97" t="s">
        <v>16</v>
      </c>
      <c r="X24" s="97"/>
      <c r="Y24" s="97"/>
      <c r="Z24" s="97"/>
      <c r="AA24" s="87" t="s">
        <v>17</v>
      </c>
      <c r="AB24" s="88"/>
      <c r="AC24" s="88"/>
      <c r="AD24" s="89"/>
      <c r="AE24" s="87" t="s">
        <v>14</v>
      </c>
      <c r="AF24" s="88"/>
      <c r="AG24" s="88"/>
      <c r="AH24" s="89"/>
      <c r="AI24" s="100" t="s">
        <v>59</v>
      </c>
      <c r="AJ24" s="73" t="s">
        <v>9</v>
      </c>
    </row>
    <row r="25" spans="1:36" s="10" customFormat="1" ht="33.75" customHeight="1" thickBot="1" x14ac:dyDescent="0.25">
      <c r="A25" s="73"/>
      <c r="B25" s="73"/>
      <c r="C25" s="28"/>
      <c r="D25" s="28"/>
      <c r="E25" s="28"/>
      <c r="F25" s="28"/>
      <c r="G25" s="28"/>
      <c r="H25" s="28"/>
      <c r="I25" s="73"/>
      <c r="J25" s="74"/>
      <c r="K25" s="74"/>
      <c r="L25" s="73"/>
      <c r="M25" s="73"/>
      <c r="N25" s="73" t="s">
        <v>34</v>
      </c>
      <c r="O25" s="73" t="s">
        <v>35</v>
      </c>
      <c r="P25" s="73" t="s">
        <v>36</v>
      </c>
      <c r="Q25" s="73" t="s">
        <v>58</v>
      </c>
      <c r="R25" s="101"/>
      <c r="S25" s="73" t="s">
        <v>115</v>
      </c>
      <c r="T25" s="73" t="s">
        <v>116</v>
      </c>
      <c r="U25" s="73" t="s">
        <v>117</v>
      </c>
      <c r="V25" s="95" t="s">
        <v>58</v>
      </c>
      <c r="W25" s="73" t="s">
        <v>118</v>
      </c>
      <c r="X25" s="73" t="s">
        <v>119</v>
      </c>
      <c r="Y25" s="73" t="s">
        <v>120</v>
      </c>
      <c r="Z25" s="73" t="s">
        <v>58</v>
      </c>
      <c r="AA25" s="95" t="s">
        <v>31</v>
      </c>
      <c r="AB25" s="95" t="s">
        <v>32</v>
      </c>
      <c r="AC25" s="95" t="s">
        <v>33</v>
      </c>
      <c r="AD25" s="73" t="s">
        <v>58</v>
      </c>
      <c r="AE25" s="95" t="s">
        <v>34</v>
      </c>
      <c r="AF25" s="95" t="s">
        <v>35</v>
      </c>
      <c r="AG25" s="95" t="s">
        <v>36</v>
      </c>
      <c r="AH25" s="73" t="s">
        <v>58</v>
      </c>
      <c r="AI25" s="101"/>
      <c r="AJ25" s="73"/>
    </row>
    <row r="26" spans="1:36" s="10" customFormat="1" ht="75" customHeight="1" thickBot="1" x14ac:dyDescent="0.25">
      <c r="A26" s="73"/>
      <c r="B26" s="73"/>
      <c r="C26" s="28"/>
      <c r="D26" s="28"/>
      <c r="E26" s="28"/>
      <c r="F26" s="28"/>
      <c r="G26" s="28"/>
      <c r="H26" s="28"/>
      <c r="I26" s="73"/>
      <c r="J26" s="29" t="s">
        <v>3</v>
      </c>
      <c r="K26" s="29" t="s">
        <v>4</v>
      </c>
      <c r="L26" s="29" t="s">
        <v>2</v>
      </c>
      <c r="M26" s="29" t="s">
        <v>19</v>
      </c>
      <c r="N26" s="73"/>
      <c r="O26" s="73"/>
      <c r="P26" s="73"/>
      <c r="Q26" s="73"/>
      <c r="R26" s="102"/>
      <c r="S26" s="73"/>
      <c r="T26" s="73"/>
      <c r="U26" s="73"/>
      <c r="V26" s="96"/>
      <c r="W26" s="73"/>
      <c r="X26" s="73"/>
      <c r="Y26" s="73"/>
      <c r="Z26" s="73"/>
      <c r="AA26" s="96"/>
      <c r="AB26" s="96"/>
      <c r="AC26" s="96"/>
      <c r="AD26" s="73"/>
      <c r="AE26" s="96"/>
      <c r="AF26" s="96"/>
      <c r="AG26" s="96"/>
      <c r="AH26" s="73"/>
      <c r="AI26" s="102"/>
      <c r="AJ26" s="73"/>
    </row>
    <row r="27" spans="1:36" ht="22.5" customHeight="1" thickBot="1" x14ac:dyDescent="0.25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3</v>
      </c>
      <c r="J27" s="17">
        <f>I27+1</f>
        <v>4</v>
      </c>
      <c r="K27" s="17">
        <f t="shared" ref="K27:W27" si="0">J27+1</f>
        <v>5</v>
      </c>
      <c r="L27" s="17">
        <f t="shared" si="0"/>
        <v>6</v>
      </c>
      <c r="M27" s="17">
        <f t="shared" si="0"/>
        <v>7</v>
      </c>
      <c r="N27" s="17">
        <f t="shared" si="0"/>
        <v>8</v>
      </c>
      <c r="O27" s="17">
        <f t="shared" si="0"/>
        <v>9</v>
      </c>
      <c r="P27" s="17">
        <f t="shared" si="0"/>
        <v>10</v>
      </c>
      <c r="Q27" s="17">
        <f t="shared" si="0"/>
        <v>11</v>
      </c>
      <c r="R27" s="17">
        <f t="shared" si="0"/>
        <v>12</v>
      </c>
      <c r="S27" s="17">
        <f t="shared" si="0"/>
        <v>13</v>
      </c>
      <c r="T27" s="17">
        <f t="shared" si="0"/>
        <v>14</v>
      </c>
      <c r="U27" s="17">
        <f t="shared" si="0"/>
        <v>15</v>
      </c>
      <c r="V27" s="17">
        <f>U27+1</f>
        <v>16</v>
      </c>
      <c r="W27" s="17">
        <f t="shared" si="0"/>
        <v>17</v>
      </c>
      <c r="X27" s="17">
        <v>18</v>
      </c>
      <c r="Y27" s="17">
        <v>19</v>
      </c>
      <c r="Z27" s="17">
        <v>20</v>
      </c>
      <c r="AA27" s="17">
        <f>Z27+1</f>
        <v>21</v>
      </c>
      <c r="AB27" s="17">
        <f t="shared" ref="AB27:AJ27" si="1">AA27+1</f>
        <v>22</v>
      </c>
      <c r="AC27" s="17">
        <f t="shared" si="1"/>
        <v>23</v>
      </c>
      <c r="AD27" s="17">
        <f t="shared" si="1"/>
        <v>24</v>
      </c>
      <c r="AE27" s="17">
        <f t="shared" si="1"/>
        <v>25</v>
      </c>
      <c r="AF27" s="17">
        <f t="shared" si="1"/>
        <v>26</v>
      </c>
      <c r="AG27" s="17">
        <f t="shared" si="1"/>
        <v>27</v>
      </c>
      <c r="AH27" s="17">
        <f t="shared" si="1"/>
        <v>28</v>
      </c>
      <c r="AI27" s="17">
        <f>AH27+1</f>
        <v>29</v>
      </c>
      <c r="AJ27" s="17">
        <f t="shared" si="1"/>
        <v>30</v>
      </c>
    </row>
    <row r="28" spans="1:36" s="3" customFormat="1" ht="74.25" customHeight="1" thickBot="1" x14ac:dyDescent="0.35">
      <c r="A28" s="30"/>
      <c r="B28" s="31" t="s">
        <v>20</v>
      </c>
      <c r="C28" s="30"/>
      <c r="D28" s="30"/>
      <c r="E28" s="30"/>
      <c r="F28" s="30"/>
      <c r="G28" s="30"/>
      <c r="H28" s="30"/>
      <c r="I28" s="30"/>
      <c r="J28" s="32"/>
      <c r="K28" s="32"/>
      <c r="L28" s="30"/>
      <c r="M28" s="30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</row>
    <row r="29" spans="1:36" s="3" customFormat="1" ht="58.5" customHeight="1" thickBot="1" x14ac:dyDescent="0.35">
      <c r="A29" s="30"/>
      <c r="B29" s="31" t="s">
        <v>29</v>
      </c>
      <c r="C29" s="30"/>
      <c r="D29" s="30"/>
      <c r="E29" s="30"/>
      <c r="F29" s="30"/>
      <c r="G29" s="30"/>
      <c r="H29" s="30"/>
      <c r="I29" s="30"/>
      <c r="J29" s="33" t="s">
        <v>60</v>
      </c>
      <c r="K29" s="33" t="s">
        <v>60</v>
      </c>
      <c r="L29" s="30"/>
      <c r="M29" s="30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</row>
    <row r="30" spans="1:36" s="3" customFormat="1" ht="41.25" thickBot="1" x14ac:dyDescent="0.35">
      <c r="A30" s="32" t="s">
        <v>21</v>
      </c>
      <c r="B30" s="31" t="s">
        <v>11</v>
      </c>
      <c r="C30" s="30"/>
      <c r="D30" s="30"/>
      <c r="E30" s="30"/>
      <c r="F30" s="30"/>
      <c r="G30" s="30"/>
      <c r="H30" s="30"/>
      <c r="I30" s="30"/>
      <c r="J30" s="34"/>
      <c r="K30" s="34"/>
      <c r="L30" s="30"/>
      <c r="M30" s="30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</row>
    <row r="31" spans="1:36" s="3" customFormat="1" ht="50.25" customHeight="1" thickBot="1" x14ac:dyDescent="0.35">
      <c r="A31" s="35" t="s">
        <v>10</v>
      </c>
      <c r="B31" s="36" t="s">
        <v>72</v>
      </c>
      <c r="C31" s="30"/>
      <c r="D31" s="30"/>
      <c r="E31" s="30"/>
      <c r="F31" s="30"/>
      <c r="G31" s="30"/>
      <c r="H31" s="30"/>
      <c r="I31" s="30"/>
      <c r="J31" s="33" t="s">
        <v>60</v>
      </c>
      <c r="K31" s="33" t="s">
        <v>60</v>
      </c>
      <c r="L31" s="30"/>
      <c r="M31" s="30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</row>
    <row r="32" spans="1:36" s="3" customFormat="1" ht="63.75" customHeight="1" thickBot="1" x14ac:dyDescent="0.35">
      <c r="A32" s="35" t="s">
        <v>73</v>
      </c>
      <c r="B32" s="36" t="s">
        <v>74</v>
      </c>
      <c r="C32" s="30"/>
      <c r="D32" s="30"/>
      <c r="E32" s="30"/>
      <c r="F32" s="30"/>
      <c r="G32" s="30"/>
      <c r="H32" s="30"/>
      <c r="I32" s="30"/>
      <c r="J32" s="34" t="s">
        <v>60</v>
      </c>
      <c r="K32" s="34" t="s">
        <v>60</v>
      </c>
      <c r="L32" s="30"/>
      <c r="M32" s="30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</row>
    <row r="33" spans="1:36" s="4" customFormat="1" ht="75.75" customHeight="1" thickBot="1" x14ac:dyDescent="0.35">
      <c r="A33" s="35" t="s">
        <v>75</v>
      </c>
      <c r="B33" s="36" t="s">
        <v>76</v>
      </c>
      <c r="C33" s="30"/>
      <c r="D33" s="30"/>
      <c r="E33" s="30"/>
      <c r="F33" s="30"/>
      <c r="G33" s="30"/>
      <c r="H33" s="30"/>
      <c r="I33" s="37"/>
      <c r="J33" s="33" t="s">
        <v>60</v>
      </c>
      <c r="K33" s="33" t="s">
        <v>60</v>
      </c>
      <c r="L33" s="30"/>
      <c r="M33" s="30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</row>
    <row r="34" spans="1:36" s="3" customFormat="1" ht="70.5" customHeight="1" thickBot="1" x14ac:dyDescent="0.35">
      <c r="A34" s="35" t="s">
        <v>110</v>
      </c>
      <c r="B34" s="38" t="s">
        <v>77</v>
      </c>
      <c r="C34" s="39"/>
      <c r="D34" s="39"/>
      <c r="E34" s="39"/>
      <c r="F34" s="39"/>
      <c r="G34" s="39"/>
      <c r="H34" s="39"/>
      <c r="I34" s="39"/>
      <c r="J34" s="33" t="s">
        <v>60</v>
      </c>
      <c r="K34" s="33" t="s">
        <v>60</v>
      </c>
      <c r="L34" s="30"/>
      <c r="M34" s="3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</row>
    <row r="35" spans="1:36" s="4" customFormat="1" ht="52.5" customHeight="1" thickBot="1" x14ac:dyDescent="0.35">
      <c r="A35" s="32" t="s">
        <v>22</v>
      </c>
      <c r="B35" s="40" t="s">
        <v>0</v>
      </c>
      <c r="C35" s="41"/>
      <c r="D35" s="41"/>
      <c r="E35" s="41"/>
      <c r="F35" s="41"/>
      <c r="G35" s="41"/>
      <c r="H35" s="41"/>
      <c r="I35" s="42"/>
      <c r="J35" s="33"/>
      <c r="K35" s="33"/>
      <c r="L35" s="43"/>
      <c r="M35" s="44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</row>
    <row r="36" spans="1:36" s="3" customFormat="1" ht="69" customHeight="1" thickBot="1" x14ac:dyDescent="0.35">
      <c r="A36" s="35" t="s">
        <v>5</v>
      </c>
      <c r="B36" s="38" t="s">
        <v>78</v>
      </c>
      <c r="C36" s="30"/>
      <c r="D36" s="30"/>
      <c r="E36" s="30"/>
      <c r="F36" s="30"/>
      <c r="G36" s="30"/>
      <c r="H36" s="30"/>
      <c r="I36" s="30"/>
      <c r="J36" s="33" t="s">
        <v>60</v>
      </c>
      <c r="K36" s="33" t="s">
        <v>60</v>
      </c>
      <c r="L36" s="32"/>
      <c r="M36" s="32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</row>
    <row r="37" spans="1:36" s="3" customFormat="1" ht="51" customHeight="1" thickBot="1" x14ac:dyDescent="0.35">
      <c r="A37" s="35" t="s">
        <v>61</v>
      </c>
      <c r="B37" s="38" t="s">
        <v>79</v>
      </c>
      <c r="C37" s="30"/>
      <c r="D37" s="30"/>
      <c r="E37" s="30"/>
      <c r="F37" s="30"/>
      <c r="G37" s="30"/>
      <c r="H37" s="30"/>
      <c r="I37" s="30"/>
      <c r="J37" s="33" t="s">
        <v>60</v>
      </c>
      <c r="K37" s="33" t="s">
        <v>60</v>
      </c>
      <c r="L37" s="43"/>
      <c r="M37" s="45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</row>
    <row r="38" spans="1:36" ht="72" customHeight="1" thickBot="1" x14ac:dyDescent="0.35">
      <c r="A38" s="35" t="s">
        <v>23</v>
      </c>
      <c r="B38" s="38" t="s">
        <v>80</v>
      </c>
      <c r="C38" s="23"/>
      <c r="D38" s="23"/>
      <c r="E38" s="23"/>
      <c r="F38" s="23"/>
      <c r="G38" s="23"/>
      <c r="H38" s="23"/>
      <c r="I38" s="23"/>
      <c r="J38" s="33" t="s">
        <v>60</v>
      </c>
      <c r="K38" s="33" t="s">
        <v>60</v>
      </c>
      <c r="L38" s="46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</row>
    <row r="39" spans="1:36" ht="63.75" customHeight="1" thickBot="1" x14ac:dyDescent="0.35">
      <c r="A39" s="35" t="s">
        <v>24</v>
      </c>
      <c r="B39" s="36" t="s">
        <v>81</v>
      </c>
      <c r="C39" s="23"/>
      <c r="D39" s="23"/>
      <c r="E39" s="23"/>
      <c r="F39" s="23"/>
      <c r="G39" s="23"/>
      <c r="H39" s="23"/>
      <c r="I39" s="23"/>
      <c r="J39" s="33" t="s">
        <v>60</v>
      </c>
      <c r="K39" s="33" t="s">
        <v>60</v>
      </c>
      <c r="L39" s="46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</row>
    <row r="40" spans="1:36" ht="45.75" customHeight="1" thickBot="1" x14ac:dyDescent="0.35">
      <c r="A40" s="35" t="s">
        <v>62</v>
      </c>
      <c r="B40" s="36" t="s">
        <v>82</v>
      </c>
      <c r="C40" s="23"/>
      <c r="D40" s="23"/>
      <c r="E40" s="23"/>
      <c r="F40" s="23"/>
      <c r="G40" s="23"/>
      <c r="H40" s="23"/>
      <c r="I40" s="23"/>
      <c r="J40" s="33" t="s">
        <v>60</v>
      </c>
      <c r="K40" s="33" t="s">
        <v>60</v>
      </c>
      <c r="L40" s="46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</row>
    <row r="41" spans="1:36" ht="67.5" customHeight="1" thickBot="1" x14ac:dyDescent="0.35">
      <c r="A41" s="35" t="s">
        <v>83</v>
      </c>
      <c r="B41" s="36" t="s">
        <v>84</v>
      </c>
      <c r="C41" s="23"/>
      <c r="D41" s="23"/>
      <c r="E41" s="23"/>
      <c r="F41" s="23"/>
      <c r="G41" s="23"/>
      <c r="H41" s="23"/>
      <c r="I41" s="23"/>
      <c r="J41" s="33" t="s">
        <v>60</v>
      </c>
      <c r="K41" s="33" t="s">
        <v>60</v>
      </c>
      <c r="L41" s="46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</row>
    <row r="42" spans="1:36" ht="41.25" thickBot="1" x14ac:dyDescent="0.35">
      <c r="A42" s="35" t="s">
        <v>85</v>
      </c>
      <c r="B42" s="36" t="s">
        <v>86</v>
      </c>
      <c r="C42" s="23"/>
      <c r="D42" s="23"/>
      <c r="E42" s="23"/>
      <c r="F42" s="23"/>
      <c r="G42" s="23"/>
      <c r="H42" s="23"/>
      <c r="I42" s="23"/>
      <c r="J42" s="33" t="s">
        <v>60</v>
      </c>
      <c r="K42" s="33" t="s">
        <v>60</v>
      </c>
      <c r="L42" s="46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</row>
    <row r="43" spans="1:36" ht="71.25" customHeight="1" thickBot="1" x14ac:dyDescent="0.35">
      <c r="A43" s="35" t="s">
        <v>87</v>
      </c>
      <c r="B43" s="36" t="s">
        <v>88</v>
      </c>
      <c r="C43" s="23"/>
      <c r="D43" s="23"/>
      <c r="E43" s="23"/>
      <c r="F43" s="23"/>
      <c r="G43" s="23"/>
      <c r="H43" s="23"/>
      <c r="I43" s="23"/>
      <c r="J43" s="33" t="s">
        <v>60</v>
      </c>
      <c r="K43" s="33" t="s">
        <v>60</v>
      </c>
      <c r="L43" s="46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</row>
    <row r="44" spans="1:36" ht="45.75" customHeight="1" thickBot="1" x14ac:dyDescent="0.35">
      <c r="A44" s="35" t="s">
        <v>89</v>
      </c>
      <c r="B44" s="36" t="s">
        <v>90</v>
      </c>
      <c r="C44" s="23"/>
      <c r="D44" s="23"/>
      <c r="E44" s="23"/>
      <c r="F44" s="23"/>
      <c r="G44" s="23"/>
      <c r="H44" s="23"/>
      <c r="I44" s="23"/>
      <c r="J44" s="33" t="s">
        <v>60</v>
      </c>
      <c r="K44" s="33" t="s">
        <v>60</v>
      </c>
      <c r="L44" s="46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</row>
    <row r="45" spans="1:36" ht="43.5" customHeight="1" thickBot="1" x14ac:dyDescent="0.35">
      <c r="A45" s="35" t="s">
        <v>91</v>
      </c>
      <c r="B45" s="36" t="s">
        <v>92</v>
      </c>
      <c r="C45" s="23"/>
      <c r="D45" s="23"/>
      <c r="E45" s="23"/>
      <c r="F45" s="23"/>
      <c r="G45" s="23"/>
      <c r="H45" s="23"/>
      <c r="I45" s="23"/>
      <c r="J45" s="33" t="s">
        <v>60</v>
      </c>
      <c r="K45" s="33" t="s">
        <v>60</v>
      </c>
      <c r="L45" s="46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</row>
    <row r="46" spans="1:36" ht="48.75" customHeight="1" thickBot="1" x14ac:dyDescent="0.35">
      <c r="A46" s="35" t="s">
        <v>93</v>
      </c>
      <c r="B46" s="36" t="s">
        <v>94</v>
      </c>
      <c r="C46" s="23"/>
      <c r="D46" s="23"/>
      <c r="E46" s="23"/>
      <c r="F46" s="23"/>
      <c r="G46" s="23"/>
      <c r="H46" s="23"/>
      <c r="I46" s="23"/>
      <c r="J46" s="33" t="s">
        <v>60</v>
      </c>
      <c r="K46" s="33" t="s">
        <v>60</v>
      </c>
      <c r="L46" s="46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</row>
    <row r="47" spans="1:36" ht="72.75" customHeight="1" thickBot="1" x14ac:dyDescent="0.35">
      <c r="A47" s="35" t="s">
        <v>95</v>
      </c>
      <c r="B47" s="36" t="s">
        <v>96</v>
      </c>
      <c r="C47" s="23"/>
      <c r="D47" s="23"/>
      <c r="E47" s="23"/>
      <c r="F47" s="23"/>
      <c r="G47" s="23"/>
      <c r="H47" s="23"/>
      <c r="I47" s="23"/>
      <c r="J47" s="33" t="s">
        <v>60</v>
      </c>
      <c r="K47" s="33" t="s">
        <v>60</v>
      </c>
      <c r="L47" s="46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</row>
    <row r="48" spans="1:36" s="14" customFormat="1" ht="61.5" thickBot="1" x14ac:dyDescent="0.35">
      <c r="A48" s="35" t="s">
        <v>97</v>
      </c>
      <c r="B48" s="36" t="s">
        <v>98</v>
      </c>
      <c r="C48" s="25"/>
      <c r="D48" s="25"/>
      <c r="E48" s="25"/>
      <c r="F48" s="25"/>
      <c r="G48" s="25"/>
      <c r="H48" s="25"/>
      <c r="I48" s="25"/>
      <c r="J48" s="33" t="s">
        <v>60</v>
      </c>
      <c r="K48" s="33" t="s">
        <v>60</v>
      </c>
      <c r="L48" s="47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</row>
    <row r="49" spans="1:36" s="14" customFormat="1" ht="39" customHeight="1" thickBot="1" x14ac:dyDescent="0.35">
      <c r="A49" s="35" t="s">
        <v>99</v>
      </c>
      <c r="B49" s="36" t="s">
        <v>100</v>
      </c>
      <c r="C49" s="25"/>
      <c r="D49" s="25"/>
      <c r="E49" s="25"/>
      <c r="F49" s="25"/>
      <c r="G49" s="25"/>
      <c r="H49" s="25"/>
      <c r="I49" s="25"/>
      <c r="J49" s="33" t="s">
        <v>60</v>
      </c>
      <c r="K49" s="33" t="s">
        <v>60</v>
      </c>
      <c r="L49" s="47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</row>
    <row r="50" spans="1:36" s="14" customFormat="1" ht="69" customHeight="1" thickBot="1" x14ac:dyDescent="0.35">
      <c r="A50" s="35" t="s">
        <v>101</v>
      </c>
      <c r="B50" s="36" t="s">
        <v>102</v>
      </c>
      <c r="C50" s="25"/>
      <c r="D50" s="25"/>
      <c r="E50" s="25"/>
      <c r="F50" s="25"/>
      <c r="G50" s="25"/>
      <c r="H50" s="25"/>
      <c r="I50" s="25"/>
      <c r="J50" s="33" t="s">
        <v>60</v>
      </c>
      <c r="K50" s="33" t="s">
        <v>60</v>
      </c>
      <c r="L50" s="47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</row>
    <row r="51" spans="1:36" s="14" customFormat="1" ht="90.75" customHeight="1" thickBot="1" x14ac:dyDescent="0.35">
      <c r="A51" s="32" t="s">
        <v>25</v>
      </c>
      <c r="B51" s="31" t="s">
        <v>128</v>
      </c>
      <c r="C51" s="25"/>
      <c r="D51" s="25"/>
      <c r="E51" s="25"/>
      <c r="F51" s="25"/>
      <c r="G51" s="25"/>
      <c r="H51" s="25"/>
      <c r="I51" s="25"/>
      <c r="J51" s="33"/>
      <c r="K51" s="33"/>
      <c r="L51" s="47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</row>
    <row r="52" spans="1:36" s="14" customFormat="1" ht="69" customHeight="1" thickBot="1" x14ac:dyDescent="0.35">
      <c r="A52" s="35" t="s">
        <v>68</v>
      </c>
      <c r="B52" s="36" t="s">
        <v>103</v>
      </c>
      <c r="C52" s="25"/>
      <c r="D52" s="25"/>
      <c r="E52" s="25"/>
      <c r="F52" s="25"/>
      <c r="G52" s="25"/>
      <c r="H52" s="25"/>
      <c r="I52" s="25"/>
      <c r="J52" s="33" t="s">
        <v>60</v>
      </c>
      <c r="K52" s="33" t="s">
        <v>60</v>
      </c>
      <c r="L52" s="47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</row>
    <row r="53" spans="1:36" ht="107.25" customHeight="1" thickBot="1" x14ac:dyDescent="0.35">
      <c r="A53" s="32" t="s">
        <v>63</v>
      </c>
      <c r="B53" s="31" t="s">
        <v>129</v>
      </c>
      <c r="C53" s="23"/>
      <c r="D53" s="23"/>
      <c r="E53" s="23"/>
      <c r="F53" s="23"/>
      <c r="G53" s="23"/>
      <c r="H53" s="23"/>
      <c r="I53" s="23"/>
      <c r="J53" s="33"/>
      <c r="K53" s="33"/>
      <c r="L53" s="46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</row>
    <row r="54" spans="1:36" ht="30.75" customHeight="1" thickBot="1" x14ac:dyDescent="0.35">
      <c r="A54" s="35" t="s">
        <v>104</v>
      </c>
      <c r="B54" s="36" t="s">
        <v>130</v>
      </c>
      <c r="C54" s="23"/>
      <c r="D54" s="23"/>
      <c r="E54" s="23"/>
      <c r="F54" s="23"/>
      <c r="G54" s="23"/>
      <c r="H54" s="23"/>
      <c r="I54" s="23"/>
      <c r="J54" s="33" t="s">
        <v>60</v>
      </c>
      <c r="K54" s="33" t="s">
        <v>60</v>
      </c>
      <c r="L54" s="46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</row>
    <row r="55" spans="1:36" ht="30.75" customHeight="1" thickBot="1" x14ac:dyDescent="0.35">
      <c r="A55" s="35" t="s">
        <v>105</v>
      </c>
      <c r="B55" s="36" t="s">
        <v>106</v>
      </c>
      <c r="C55" s="23"/>
      <c r="D55" s="23"/>
      <c r="E55" s="23"/>
      <c r="F55" s="23"/>
      <c r="G55" s="23"/>
      <c r="H55" s="23"/>
      <c r="I55" s="23"/>
      <c r="J55" s="33" t="s">
        <v>60</v>
      </c>
      <c r="K55" s="33" t="s">
        <v>60</v>
      </c>
      <c r="L55" s="46"/>
      <c r="M55" s="23"/>
      <c r="N55" s="23"/>
      <c r="O55" s="23"/>
      <c r="P55" s="23"/>
      <c r="Q55" s="27"/>
      <c r="R55" s="23"/>
      <c r="S55" s="23"/>
      <c r="T55" s="23"/>
      <c r="U55" s="23"/>
      <c r="V55" s="23"/>
      <c r="W55" s="23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</row>
    <row r="56" spans="1:36" ht="33" customHeight="1" thickBot="1" x14ac:dyDescent="0.35">
      <c r="A56" s="35" t="s">
        <v>107</v>
      </c>
      <c r="B56" s="36" t="s">
        <v>131</v>
      </c>
      <c r="C56" s="23"/>
      <c r="D56" s="23"/>
      <c r="E56" s="23"/>
      <c r="F56" s="23"/>
      <c r="G56" s="23"/>
      <c r="H56" s="23"/>
      <c r="I56" s="23"/>
      <c r="J56" s="33" t="s">
        <v>60</v>
      </c>
      <c r="K56" s="33" t="s">
        <v>60</v>
      </c>
      <c r="L56" s="46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</row>
    <row r="57" spans="1:36" ht="41.25" thickBot="1" x14ac:dyDescent="0.35">
      <c r="A57" s="32" t="s">
        <v>26</v>
      </c>
      <c r="B57" s="31" t="s">
        <v>132</v>
      </c>
      <c r="C57" s="23"/>
      <c r="D57" s="23"/>
      <c r="E57" s="23"/>
      <c r="F57" s="23"/>
      <c r="G57" s="23"/>
      <c r="H57" s="23"/>
      <c r="I57" s="23"/>
      <c r="J57" s="33"/>
      <c r="K57" s="33"/>
      <c r="L57" s="46"/>
      <c r="M57" s="23"/>
      <c r="N57" s="19"/>
      <c r="O57" s="19"/>
      <c r="P57" s="19"/>
      <c r="Q57" s="19"/>
      <c r="R57" s="19"/>
      <c r="S57" s="19"/>
      <c r="T57" s="19"/>
      <c r="U57" s="19"/>
      <c r="V57" s="19"/>
      <c r="W57" s="23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</row>
    <row r="58" spans="1:36" ht="29.25" customHeight="1" thickBot="1" x14ac:dyDescent="0.35">
      <c r="A58" s="35" t="s">
        <v>111</v>
      </c>
      <c r="B58" s="36" t="s">
        <v>108</v>
      </c>
      <c r="C58" s="23"/>
      <c r="D58" s="23"/>
      <c r="E58" s="23"/>
      <c r="F58" s="23"/>
      <c r="G58" s="23"/>
      <c r="H58" s="23"/>
      <c r="I58" s="23"/>
      <c r="J58" s="33" t="s">
        <v>60</v>
      </c>
      <c r="K58" s="33" t="s">
        <v>60</v>
      </c>
      <c r="L58" s="46"/>
      <c r="M58" s="23"/>
      <c r="N58" s="19"/>
      <c r="O58" s="19"/>
      <c r="P58" s="19"/>
      <c r="Q58" s="19"/>
      <c r="R58" s="19"/>
      <c r="S58" s="19"/>
      <c r="T58" s="19"/>
      <c r="U58" s="19"/>
      <c r="V58" s="19"/>
      <c r="W58" s="23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</row>
    <row r="59" spans="1:36" ht="33.75" customHeight="1" thickBot="1" x14ac:dyDescent="0.35">
      <c r="A59" s="35" t="s">
        <v>112</v>
      </c>
      <c r="B59" s="36" t="s">
        <v>109</v>
      </c>
      <c r="C59" s="25"/>
      <c r="D59" s="25"/>
      <c r="E59" s="25"/>
      <c r="F59" s="25"/>
      <c r="G59" s="25"/>
      <c r="H59" s="25"/>
      <c r="I59" s="25"/>
      <c r="J59" s="33" t="s">
        <v>60</v>
      </c>
      <c r="K59" s="33" t="s">
        <v>60</v>
      </c>
      <c r="L59" s="47"/>
      <c r="M59" s="25"/>
      <c r="N59" s="19"/>
      <c r="O59" s="19"/>
      <c r="P59" s="19"/>
      <c r="Q59" s="19"/>
      <c r="R59" s="19"/>
      <c r="S59" s="19"/>
      <c r="T59" s="19"/>
      <c r="U59" s="19"/>
      <c r="V59" s="19"/>
      <c r="W59" s="23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</row>
    <row r="60" spans="1:36" ht="41.25" thickBot="1" x14ac:dyDescent="0.35">
      <c r="A60" s="32" t="s">
        <v>27</v>
      </c>
      <c r="B60" s="31" t="s">
        <v>133</v>
      </c>
      <c r="C60" s="23"/>
      <c r="D60" s="23"/>
      <c r="E60" s="23"/>
      <c r="F60" s="23"/>
      <c r="G60" s="23"/>
      <c r="H60" s="23"/>
      <c r="I60" s="23"/>
      <c r="J60" s="33"/>
      <c r="K60" s="33"/>
      <c r="L60" s="46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</row>
    <row r="61" spans="1:36" ht="61.5" thickBot="1" x14ac:dyDescent="0.35">
      <c r="A61" s="35" t="s">
        <v>69</v>
      </c>
      <c r="B61" s="36" t="s">
        <v>134</v>
      </c>
      <c r="C61" s="23"/>
      <c r="D61" s="23"/>
      <c r="E61" s="23"/>
      <c r="F61" s="23"/>
      <c r="G61" s="23"/>
      <c r="H61" s="23"/>
      <c r="I61" s="23"/>
      <c r="J61" s="33" t="s">
        <v>60</v>
      </c>
      <c r="K61" s="33" t="s">
        <v>60</v>
      </c>
      <c r="L61" s="46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</row>
    <row r="62" spans="1:36" ht="61.5" thickBot="1" x14ac:dyDescent="0.35">
      <c r="A62" s="35" t="s">
        <v>121</v>
      </c>
      <c r="B62" s="36" t="s">
        <v>135</v>
      </c>
      <c r="C62" s="23"/>
      <c r="D62" s="23"/>
      <c r="E62" s="23"/>
      <c r="F62" s="23"/>
      <c r="G62" s="23"/>
      <c r="H62" s="23"/>
      <c r="I62" s="23"/>
      <c r="J62" s="33" t="s">
        <v>60</v>
      </c>
      <c r="K62" s="33" t="s">
        <v>60</v>
      </c>
      <c r="L62" s="46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</row>
    <row r="63" spans="1:36" ht="61.5" thickBot="1" x14ac:dyDescent="0.35">
      <c r="A63" s="35" t="s">
        <v>136</v>
      </c>
      <c r="B63" s="36" t="s">
        <v>137</v>
      </c>
      <c r="C63" s="23"/>
      <c r="D63" s="23"/>
      <c r="E63" s="23"/>
      <c r="F63" s="23"/>
      <c r="G63" s="23"/>
      <c r="H63" s="23"/>
      <c r="I63" s="23"/>
      <c r="J63" s="33" t="s">
        <v>60</v>
      </c>
      <c r="K63" s="33" t="s">
        <v>60</v>
      </c>
      <c r="L63" s="46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</row>
    <row r="64" spans="1:36" ht="21" thickBot="1" x14ac:dyDescent="0.35">
      <c r="A64" s="35" t="s">
        <v>138</v>
      </c>
      <c r="B64" s="36" t="s">
        <v>139</v>
      </c>
      <c r="C64" s="23"/>
      <c r="D64" s="23"/>
      <c r="E64" s="23"/>
      <c r="F64" s="23"/>
      <c r="G64" s="23"/>
      <c r="H64" s="23"/>
      <c r="I64" s="23"/>
      <c r="J64" s="33" t="s">
        <v>60</v>
      </c>
      <c r="K64" s="33" t="s">
        <v>60</v>
      </c>
      <c r="L64" s="46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</row>
    <row r="65" spans="1:36" ht="61.5" thickBot="1" x14ac:dyDescent="0.35">
      <c r="A65" s="35" t="s">
        <v>140</v>
      </c>
      <c r="B65" s="36" t="s">
        <v>141</v>
      </c>
      <c r="C65" s="23"/>
      <c r="D65" s="23"/>
      <c r="E65" s="23"/>
      <c r="F65" s="23"/>
      <c r="G65" s="23"/>
      <c r="H65" s="23"/>
      <c r="I65" s="23"/>
      <c r="J65" s="33" t="s">
        <v>60</v>
      </c>
      <c r="K65" s="33" t="s">
        <v>60</v>
      </c>
      <c r="L65" s="46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</row>
    <row r="66" spans="1:36" ht="41.25" thickBot="1" x14ac:dyDescent="0.35">
      <c r="A66" s="35" t="s">
        <v>142</v>
      </c>
      <c r="B66" s="36" t="s">
        <v>143</v>
      </c>
      <c r="C66" s="23"/>
      <c r="D66" s="23"/>
      <c r="E66" s="23"/>
      <c r="F66" s="23"/>
      <c r="G66" s="23"/>
      <c r="H66" s="23"/>
      <c r="I66" s="23"/>
      <c r="J66" s="33" t="s">
        <v>60</v>
      </c>
      <c r="K66" s="33" t="s">
        <v>60</v>
      </c>
      <c r="L66" s="46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</row>
    <row r="67" spans="1:36" ht="41.25" thickBot="1" x14ac:dyDescent="0.35">
      <c r="A67" s="35" t="s">
        <v>144</v>
      </c>
      <c r="B67" s="36" t="s">
        <v>145</v>
      </c>
      <c r="C67" s="23"/>
      <c r="D67" s="23"/>
      <c r="E67" s="23"/>
      <c r="F67" s="23"/>
      <c r="G67" s="23"/>
      <c r="H67" s="23"/>
      <c r="I67" s="23"/>
      <c r="J67" s="33" t="s">
        <v>60</v>
      </c>
      <c r="K67" s="33" t="s">
        <v>60</v>
      </c>
      <c r="L67" s="46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</row>
    <row r="68" spans="1:36" ht="41.25" thickBot="1" x14ac:dyDescent="0.35">
      <c r="A68" s="35" t="s">
        <v>146</v>
      </c>
      <c r="B68" s="36" t="s">
        <v>147</v>
      </c>
      <c r="C68" s="23"/>
      <c r="D68" s="23"/>
      <c r="E68" s="23"/>
      <c r="F68" s="23"/>
      <c r="G68" s="23"/>
      <c r="H68" s="23"/>
      <c r="I68" s="23"/>
      <c r="J68" s="33" t="s">
        <v>60</v>
      </c>
      <c r="K68" s="33" t="s">
        <v>60</v>
      </c>
      <c r="L68" s="46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</row>
    <row r="69" spans="1:36" ht="21" thickBot="1" x14ac:dyDescent="0.35">
      <c r="A69" s="35" t="s">
        <v>148</v>
      </c>
      <c r="B69" s="36" t="s">
        <v>151</v>
      </c>
      <c r="C69" s="23"/>
      <c r="D69" s="23"/>
      <c r="E69" s="23"/>
      <c r="F69" s="23"/>
      <c r="G69" s="23"/>
      <c r="H69" s="23"/>
      <c r="I69" s="23"/>
      <c r="J69" s="33" t="s">
        <v>60</v>
      </c>
      <c r="K69" s="33" t="s">
        <v>60</v>
      </c>
      <c r="L69" s="46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</row>
    <row r="70" spans="1:36" ht="41.25" thickBot="1" x14ac:dyDescent="0.35">
      <c r="A70" s="35" t="s">
        <v>149</v>
      </c>
      <c r="B70" s="36" t="s">
        <v>152</v>
      </c>
      <c r="C70" s="23"/>
      <c r="D70" s="23"/>
      <c r="E70" s="23"/>
      <c r="F70" s="23"/>
      <c r="G70" s="23"/>
      <c r="H70" s="23"/>
      <c r="I70" s="23"/>
      <c r="J70" s="33" t="s">
        <v>60</v>
      </c>
      <c r="K70" s="33" t="s">
        <v>60</v>
      </c>
      <c r="L70" s="46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</row>
    <row r="71" spans="1:36" ht="122.25" thickBot="1" x14ac:dyDescent="0.35">
      <c r="A71" s="35" t="s">
        <v>150</v>
      </c>
      <c r="B71" s="36" t="s">
        <v>153</v>
      </c>
      <c r="C71" s="23"/>
      <c r="D71" s="23"/>
      <c r="E71" s="23"/>
      <c r="F71" s="23"/>
      <c r="G71" s="23"/>
      <c r="H71" s="23"/>
      <c r="I71" s="23"/>
      <c r="J71" s="33" t="s">
        <v>60</v>
      </c>
      <c r="K71" s="33" t="s">
        <v>60</v>
      </c>
      <c r="L71" s="46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</row>
    <row r="72" spans="1:36" ht="56.25" customHeight="1" thickBot="1" x14ac:dyDescent="0.35">
      <c r="A72" s="35" t="s">
        <v>122</v>
      </c>
      <c r="B72" s="36" t="s">
        <v>154</v>
      </c>
      <c r="C72" s="23"/>
      <c r="D72" s="23"/>
      <c r="E72" s="23"/>
      <c r="F72" s="23"/>
      <c r="G72" s="23"/>
      <c r="H72" s="23"/>
      <c r="I72" s="23"/>
      <c r="J72" s="33" t="s">
        <v>60</v>
      </c>
      <c r="K72" s="33" t="s">
        <v>60</v>
      </c>
      <c r="L72" s="46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</row>
    <row r="73" spans="1:36" ht="51" customHeight="1" thickBot="1" x14ac:dyDescent="0.35">
      <c r="A73" s="32" t="s">
        <v>123</v>
      </c>
      <c r="B73" s="31" t="s">
        <v>64</v>
      </c>
      <c r="C73" s="23"/>
      <c r="D73" s="23"/>
      <c r="E73" s="23"/>
      <c r="F73" s="23"/>
      <c r="G73" s="23"/>
      <c r="H73" s="23"/>
      <c r="I73" s="23"/>
      <c r="J73" s="33"/>
      <c r="K73" s="33"/>
      <c r="L73" s="46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</row>
    <row r="74" spans="1:36" ht="21" thickBot="1" x14ac:dyDescent="0.3">
      <c r="A74" s="35"/>
      <c r="B74" s="36" t="s">
        <v>30</v>
      </c>
      <c r="C74" s="48"/>
      <c r="D74" s="48"/>
      <c r="E74" s="48"/>
      <c r="F74" s="48"/>
      <c r="G74" s="48"/>
      <c r="H74" s="48"/>
      <c r="I74" s="48"/>
      <c r="J74" s="33"/>
      <c r="K74" s="33"/>
      <c r="L74" s="49"/>
      <c r="M74" s="48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</row>
    <row r="75" spans="1:36" ht="41.25" thickBot="1" x14ac:dyDescent="0.3">
      <c r="A75" s="32"/>
      <c r="B75" s="31" t="s">
        <v>6</v>
      </c>
      <c r="C75" s="48"/>
      <c r="D75" s="48"/>
      <c r="E75" s="48"/>
      <c r="F75" s="48"/>
      <c r="G75" s="48"/>
      <c r="H75" s="48"/>
      <c r="I75" s="48"/>
      <c r="J75" s="33"/>
      <c r="K75" s="33"/>
      <c r="L75" s="49"/>
      <c r="M75" s="48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</row>
    <row r="76" spans="1:36" ht="21" thickBot="1" x14ac:dyDescent="0.3">
      <c r="A76" s="35"/>
      <c r="B76" s="36" t="s">
        <v>7</v>
      </c>
      <c r="C76" s="48"/>
      <c r="D76" s="48"/>
      <c r="E76" s="48"/>
      <c r="F76" s="48"/>
      <c r="G76" s="48"/>
      <c r="H76" s="48"/>
      <c r="I76" s="48"/>
      <c r="J76" s="33"/>
      <c r="K76" s="33"/>
      <c r="L76" s="49"/>
      <c r="M76" s="48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</row>
    <row r="77" spans="1:36" ht="21" thickBot="1" x14ac:dyDescent="0.3">
      <c r="A77" s="32"/>
      <c r="B77" s="31" t="s">
        <v>28</v>
      </c>
      <c r="C77" s="48"/>
      <c r="D77" s="48"/>
      <c r="E77" s="48"/>
      <c r="F77" s="48"/>
      <c r="G77" s="48"/>
      <c r="H77" s="48"/>
      <c r="I77" s="48"/>
      <c r="J77" s="33"/>
      <c r="K77" s="33"/>
      <c r="L77" s="49"/>
      <c r="M77" s="48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</row>
    <row r="78" spans="1:36" ht="46.5" customHeight="1" thickBot="1" x14ac:dyDescent="0.3">
      <c r="A78" s="35"/>
      <c r="B78" s="36" t="s">
        <v>154</v>
      </c>
      <c r="C78" s="48"/>
      <c r="D78" s="48"/>
      <c r="E78" s="48"/>
      <c r="F78" s="48"/>
      <c r="G78" s="48"/>
      <c r="H78" s="48"/>
      <c r="I78" s="48"/>
      <c r="J78" s="33"/>
      <c r="K78" s="33"/>
      <c r="L78" s="49"/>
      <c r="M78" s="48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</row>
    <row r="79" spans="1:36" ht="41.25" thickBot="1" x14ac:dyDescent="0.3">
      <c r="A79" s="32" t="s">
        <v>124</v>
      </c>
      <c r="B79" s="31" t="s">
        <v>65</v>
      </c>
      <c r="C79" s="48"/>
      <c r="D79" s="48"/>
      <c r="E79" s="48"/>
      <c r="F79" s="48"/>
      <c r="G79" s="48"/>
      <c r="H79" s="48"/>
      <c r="I79" s="48"/>
      <c r="J79" s="33"/>
      <c r="K79" s="33"/>
      <c r="L79" s="49"/>
      <c r="M79" s="48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</row>
    <row r="80" spans="1:36" ht="21" thickBot="1" x14ac:dyDescent="0.3">
      <c r="A80" s="32" t="s">
        <v>125</v>
      </c>
      <c r="B80" s="31" t="s">
        <v>66</v>
      </c>
      <c r="C80" s="48"/>
      <c r="D80" s="48"/>
      <c r="E80" s="48"/>
      <c r="F80" s="48"/>
      <c r="G80" s="48"/>
      <c r="H80" s="48"/>
      <c r="I80" s="48"/>
      <c r="J80" s="33"/>
      <c r="K80" s="33"/>
      <c r="L80" s="49"/>
      <c r="M80" s="48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</row>
    <row r="81" spans="1:36" ht="81.75" thickBot="1" x14ac:dyDescent="0.3">
      <c r="A81" s="35" t="s">
        <v>155</v>
      </c>
      <c r="B81" s="36" t="s">
        <v>48</v>
      </c>
      <c r="C81" s="48"/>
      <c r="D81" s="48"/>
      <c r="E81" s="48"/>
      <c r="F81" s="48"/>
      <c r="G81" s="48"/>
      <c r="H81" s="48"/>
      <c r="I81" s="48"/>
      <c r="J81" s="33"/>
      <c r="K81" s="33"/>
      <c r="L81" s="49"/>
      <c r="M81" s="48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</row>
    <row r="82" spans="1:36" ht="41.25" thickBot="1" x14ac:dyDescent="0.3">
      <c r="A82" s="35" t="s">
        <v>156</v>
      </c>
      <c r="B82" s="36" t="s">
        <v>49</v>
      </c>
      <c r="C82" s="48"/>
      <c r="D82" s="48"/>
      <c r="E82" s="48"/>
      <c r="F82" s="48"/>
      <c r="G82" s="48"/>
      <c r="H82" s="48"/>
      <c r="I82" s="48"/>
      <c r="J82" s="33"/>
      <c r="K82" s="33"/>
      <c r="L82" s="49"/>
      <c r="M82" s="48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</row>
    <row r="83" spans="1:36" ht="61.5" thickBot="1" x14ac:dyDescent="0.3">
      <c r="A83" s="35" t="s">
        <v>157</v>
      </c>
      <c r="B83" s="36" t="s">
        <v>50</v>
      </c>
      <c r="C83" s="48"/>
      <c r="D83" s="48"/>
      <c r="E83" s="48"/>
      <c r="F83" s="48"/>
      <c r="G83" s="48"/>
      <c r="H83" s="48"/>
      <c r="I83" s="48"/>
      <c r="J83" s="33"/>
      <c r="K83" s="33"/>
      <c r="L83" s="49"/>
      <c r="M83" s="48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</row>
    <row r="84" spans="1:36" ht="61.5" thickBot="1" x14ac:dyDescent="0.3">
      <c r="A84" s="35" t="s">
        <v>158</v>
      </c>
      <c r="B84" s="36" t="s">
        <v>51</v>
      </c>
      <c r="C84" s="48"/>
      <c r="D84" s="48"/>
      <c r="E84" s="48"/>
      <c r="F84" s="48"/>
      <c r="G84" s="48"/>
      <c r="H84" s="48"/>
      <c r="I84" s="48"/>
      <c r="J84" s="33"/>
      <c r="K84" s="33"/>
      <c r="L84" s="49"/>
      <c r="M84" s="48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</row>
    <row r="85" spans="1:36" ht="61.5" thickBot="1" x14ac:dyDescent="0.3">
      <c r="A85" s="32" t="s">
        <v>113</v>
      </c>
      <c r="B85" s="31" t="s">
        <v>46</v>
      </c>
      <c r="C85" s="48"/>
      <c r="D85" s="48"/>
      <c r="E85" s="48"/>
      <c r="F85" s="48"/>
      <c r="G85" s="48"/>
      <c r="H85" s="48"/>
      <c r="I85" s="48"/>
      <c r="J85" s="33"/>
      <c r="K85" s="33"/>
      <c r="L85" s="49"/>
      <c r="M85" s="48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</row>
    <row r="86" spans="1:36" ht="41.25" thickBot="1" x14ac:dyDescent="0.3">
      <c r="A86" s="32" t="s">
        <v>126</v>
      </c>
      <c r="B86" s="31" t="s">
        <v>47</v>
      </c>
      <c r="C86" s="48"/>
      <c r="D86" s="48"/>
      <c r="E86" s="48"/>
      <c r="F86" s="48"/>
      <c r="G86" s="48"/>
      <c r="H86" s="48"/>
      <c r="I86" s="48"/>
      <c r="J86" s="33"/>
      <c r="K86" s="33"/>
      <c r="L86" s="49"/>
      <c r="M86" s="48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</row>
    <row r="87" spans="1:36" ht="41.25" thickBot="1" x14ac:dyDescent="0.3">
      <c r="A87" s="32" t="s">
        <v>159</v>
      </c>
      <c r="B87" s="31" t="s">
        <v>37</v>
      </c>
      <c r="C87" s="48"/>
      <c r="D87" s="48"/>
      <c r="E87" s="48"/>
      <c r="F87" s="48"/>
      <c r="G87" s="48"/>
      <c r="H87" s="48"/>
      <c r="I87" s="48"/>
      <c r="J87" s="33"/>
      <c r="K87" s="33"/>
      <c r="L87" s="49"/>
      <c r="M87" s="48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</row>
    <row r="88" spans="1:36" x14ac:dyDescent="0.25">
      <c r="A88" s="5" t="s">
        <v>160</v>
      </c>
    </row>
    <row r="90" spans="1:36" x14ac:dyDescent="0.25">
      <c r="A90" s="103" t="s">
        <v>161</v>
      </c>
    </row>
  </sheetData>
  <dataConsolidate/>
  <mergeCells count="67">
    <mergeCell ref="AH25:AH26"/>
    <mergeCell ref="AE24:AH24"/>
    <mergeCell ref="S23:AI23"/>
    <mergeCell ref="A21:AJ21"/>
    <mergeCell ref="A22:AJ22"/>
    <mergeCell ref="N23:Q23"/>
    <mergeCell ref="R24:R26"/>
    <mergeCell ref="V25:V26"/>
    <mergeCell ref="S24:V24"/>
    <mergeCell ref="AJ24:AJ26"/>
    <mergeCell ref="W24:Z24"/>
    <mergeCell ref="AI24:AI26"/>
    <mergeCell ref="W25:W26"/>
    <mergeCell ref="Z25:Z26"/>
    <mergeCell ref="AE25:AE26"/>
    <mergeCell ref="AF25:AF26"/>
    <mergeCell ref="AG25:AG26"/>
    <mergeCell ref="N24:Q24"/>
    <mergeCell ref="N25:N26"/>
    <mergeCell ref="P25:P26"/>
    <mergeCell ref="S25:S26"/>
    <mergeCell ref="T25:T26"/>
    <mergeCell ref="U25:U26"/>
    <mergeCell ref="Q25:Q26"/>
    <mergeCell ref="O25:O26"/>
    <mergeCell ref="AA25:AA26"/>
    <mergeCell ref="AB25:AB26"/>
    <mergeCell ref="AC25:AC26"/>
    <mergeCell ref="AD25:AD26"/>
    <mergeCell ref="X25:X26"/>
    <mergeCell ref="Y25:Y26"/>
    <mergeCell ref="V8:W8"/>
    <mergeCell ref="K9:M9"/>
    <mergeCell ref="N9:O9"/>
    <mergeCell ref="K10:M10"/>
    <mergeCell ref="N10:O10"/>
    <mergeCell ref="P10:Q10"/>
    <mergeCell ref="R10:S10"/>
    <mergeCell ref="V10:W10"/>
    <mergeCell ref="P9:Q9"/>
    <mergeCell ref="R9:S9"/>
    <mergeCell ref="V9:W9"/>
    <mergeCell ref="N11:O11"/>
    <mergeCell ref="K12:W12"/>
    <mergeCell ref="N18:O18"/>
    <mergeCell ref="V11:W11"/>
    <mergeCell ref="N16:O16"/>
    <mergeCell ref="P16:Q16"/>
    <mergeCell ref="R16:S16"/>
    <mergeCell ref="AA24:AD24"/>
    <mergeCell ref="P18:Q18"/>
    <mergeCell ref="R18:S18"/>
    <mergeCell ref="K17:M17"/>
    <mergeCell ref="N17:O17"/>
    <mergeCell ref="P17:Q17"/>
    <mergeCell ref="R17:S17"/>
    <mergeCell ref="A6:K6"/>
    <mergeCell ref="K11:M11"/>
    <mergeCell ref="K16:M16"/>
    <mergeCell ref="P11:Q11"/>
    <mergeCell ref="R11:S11"/>
    <mergeCell ref="K18:M18"/>
    <mergeCell ref="I23:I26"/>
    <mergeCell ref="A23:A26"/>
    <mergeCell ref="L23:M25"/>
    <mergeCell ref="J23:K25"/>
    <mergeCell ref="B23:B26"/>
  </mergeCells>
  <phoneticPr fontId="0" type="noConversion"/>
  <printOptions horizontalCentered="1"/>
  <pageMargins left="0" right="0" top="0.74803149606299213" bottom="0" header="0.35433070866141736" footer="0.27559055118110237"/>
  <pageSetup paperSize="9" scale="25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Лисицкая Ирина Николаевна</cp:lastModifiedBy>
  <cp:lastPrinted>2017-09-14T12:05:04Z</cp:lastPrinted>
  <dcterms:created xsi:type="dcterms:W3CDTF">1996-10-08T23:32:33Z</dcterms:created>
  <dcterms:modified xsi:type="dcterms:W3CDTF">2017-09-22T04:47:08Z</dcterms:modified>
</cp:coreProperties>
</file>